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3"/>
  </bookViews>
  <sheets>
    <sheet name="Zdroj" sheetId="1" r:id="rId1"/>
    <sheet name="04E-120-1" sheetId="2" r:id="rId2"/>
    <sheet name="04E-140-1" sheetId="3" r:id="rId3"/>
    <sheet name="04E-REF" sheetId="4" r:id="rId4"/>
  </sheets>
  <calcPr calcId="145621"/>
</workbook>
</file>

<file path=xl/calcChain.xml><?xml version="1.0" encoding="utf-8"?>
<calcChain xmlns="http://schemas.openxmlformats.org/spreadsheetml/2006/main">
  <c r="J20" i="4" l="1"/>
  <c r="J20" i="3"/>
  <c r="J20" i="2"/>
  <c r="K45" i="4" l="1"/>
  <c r="E70" i="4" l="1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E49" i="4"/>
  <c r="F48" i="4"/>
  <c r="E47" i="4"/>
  <c r="F46" i="4"/>
  <c r="E45" i="4"/>
  <c r="F44" i="4"/>
  <c r="E43" i="4"/>
  <c r="J14" i="4" s="1"/>
  <c r="F42" i="4"/>
  <c r="E41" i="4"/>
  <c r="F40" i="4"/>
  <c r="E39" i="4"/>
  <c r="F38" i="4"/>
  <c r="E37" i="4"/>
  <c r="F36" i="4"/>
  <c r="F35" i="4"/>
  <c r="E34" i="4"/>
  <c r="F33" i="4"/>
  <c r="E32" i="4"/>
  <c r="F31" i="4"/>
  <c r="E30" i="4"/>
  <c r="E29" i="4"/>
  <c r="E28" i="4"/>
  <c r="E27" i="4"/>
  <c r="E26" i="4"/>
  <c r="F25" i="4"/>
  <c r="F24" i="4"/>
  <c r="E23" i="4"/>
  <c r="E22" i="4"/>
  <c r="E21" i="4"/>
  <c r="F20" i="4"/>
  <c r="E19" i="4"/>
  <c r="E18" i="4"/>
  <c r="F17" i="4"/>
  <c r="F16" i="4"/>
  <c r="F15" i="4"/>
  <c r="E14" i="4"/>
  <c r="F13" i="4"/>
  <c r="F12" i="4"/>
  <c r="E11" i="4"/>
  <c r="E10" i="4"/>
  <c r="J11" i="4" s="1"/>
  <c r="E9" i="4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E45" i="3"/>
  <c r="F44" i="3"/>
  <c r="E43" i="3"/>
  <c r="J14" i="3" s="1"/>
  <c r="F42" i="3"/>
  <c r="E41" i="3"/>
  <c r="F40" i="3"/>
  <c r="E39" i="3"/>
  <c r="F38" i="3"/>
  <c r="E37" i="3"/>
  <c r="F36" i="3"/>
  <c r="F35" i="3"/>
  <c r="E34" i="3"/>
  <c r="F33" i="3"/>
  <c r="E32" i="3"/>
  <c r="F31" i="3"/>
  <c r="J16" i="3" s="1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E9" i="3"/>
  <c r="J16" i="4" l="1"/>
  <c r="J10" i="4"/>
  <c r="F71" i="4"/>
  <c r="J18" i="4"/>
  <c r="J19" i="4"/>
  <c r="J17" i="4"/>
  <c r="J15" i="4"/>
  <c r="J11" i="3"/>
  <c r="J18" i="3"/>
  <c r="E71" i="3"/>
  <c r="J10" i="3"/>
  <c r="J17" i="3"/>
  <c r="J19" i="3"/>
  <c r="J15" i="3"/>
  <c r="E71" i="4"/>
  <c r="F71" i="3"/>
  <c r="F20" i="2"/>
  <c r="E73" i="4" l="1"/>
  <c r="K21" i="4" s="1"/>
  <c r="E73" i="3"/>
  <c r="K21" i="3" s="1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F25" i="2"/>
  <c r="F24" i="2"/>
  <c r="E22" i="2"/>
  <c r="E23" i="2"/>
  <c r="E21" i="2"/>
  <c r="E19" i="2"/>
  <c r="E18" i="2"/>
  <c r="F16" i="2"/>
  <c r="F17" i="2"/>
  <c r="F15" i="2"/>
  <c r="F13" i="2"/>
  <c r="E14" i="2"/>
  <c r="E11" i="2"/>
  <c r="J12" i="4" l="1"/>
  <c r="J21" i="4"/>
  <c r="J15" i="2"/>
  <c r="J18" i="2"/>
  <c r="J19" i="2"/>
  <c r="J17" i="2"/>
  <c r="J10" i="2"/>
  <c r="J16" i="2"/>
  <c r="J12" i="3"/>
  <c r="J21" i="3"/>
  <c r="E10" i="2"/>
  <c r="J11" i="2" s="1"/>
  <c r="F71" i="2"/>
  <c r="J22" i="4" l="1"/>
  <c r="J22" i="3"/>
  <c r="E71" i="2"/>
  <c r="L13" i="4" l="1"/>
  <c r="L16" i="4"/>
  <c r="L10" i="4"/>
  <c r="L19" i="4"/>
  <c r="L11" i="4"/>
  <c r="L20" i="4"/>
  <c r="L14" i="4"/>
  <c r="L17" i="4"/>
  <c r="L15" i="4"/>
  <c r="L18" i="4"/>
  <c r="L12" i="4"/>
  <c r="L21" i="4"/>
  <c r="E73" i="2"/>
  <c r="K21" i="2" s="1"/>
  <c r="L20" i="3"/>
  <c r="L11" i="3"/>
  <c r="L16" i="3"/>
  <c r="L10" i="3"/>
  <c r="L13" i="3"/>
  <c r="L18" i="3"/>
  <c r="L14" i="3"/>
  <c r="L15" i="3"/>
  <c r="L19" i="3"/>
  <c r="L17" i="3"/>
  <c r="L12" i="3"/>
  <c r="L21" i="3"/>
  <c r="L22" i="4" l="1"/>
  <c r="J21" i="2"/>
  <c r="J12" i="2"/>
  <c r="L22" i="3"/>
  <c r="J22" i="2" l="1"/>
  <c r="L12" i="2"/>
  <c r="L21" i="2"/>
  <c r="L13" i="2" l="1"/>
  <c r="L20" i="2"/>
  <c r="L14" i="2"/>
  <c r="L17" i="2"/>
  <c r="L18" i="2"/>
  <c r="L16" i="2"/>
  <c r="L19" i="2"/>
  <c r="L11" i="2"/>
  <c r="L10" i="2"/>
  <c r="L15" i="2"/>
  <c r="L22" i="2" l="1"/>
</calcChain>
</file>

<file path=xl/sharedStrings.xml><?xml version="1.0" encoding="utf-8"?>
<sst xmlns="http://schemas.openxmlformats.org/spreadsheetml/2006/main" count="581" uniqueCount="108">
  <si>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</si>
  <si>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</si>
  <si>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</si>
  <si>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</si>
  <si>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</si>
  <si>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</si>
  <si>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</si>
  <si>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</si>
  <si>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</si>
  <si>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</si>
  <si>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</si>
  <si>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</si>
  <si>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</si>
  <si>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</si>
  <si>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</si>
  <si>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</si>
  <si>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</si>
  <si>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</si>
  <si>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</si>
  <si>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</si>
  <si>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</si>
  <si>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</si>
  <si>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</si>
  <si>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</si>
  <si>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</si>
  <si>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</si>
  <si>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</si>
  <si>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</si>
  <si>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</si>
  <si>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</si>
  <si>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</si>
  <si>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</si>
  <si>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</si>
  <si>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</si>
  <si>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</si>
  <si>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</si>
  <si>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</si>
  <si>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</si>
  <si>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</si>
  <si>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</si>
  <si>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</si>
  <si>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</si>
  <si>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</si>
  <si>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</si>
  <si>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</si>
  <si>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</si>
  <si>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</si>
  <si>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</si>
  <si>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</si>
  <si>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</si>
  <si>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</si>
  <si>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</si>
  <si>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</si>
  <si>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</si>
  <si>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</si>
  <si>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</si>
  <si>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</si>
  <si>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</si>
  <si>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</si>
  <si>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</si>
  <si>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</si>
  <si>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</si>
  <si>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</si>
  <si>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</si>
  <si>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</si>
  <si>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</si>
  <si>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</si>
  <si>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</si>
  <si>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</si>
  <si>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</si>
  <si>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</si>
  <si>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</si>
  <si>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</si>
  <si>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</si>
  <si>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</si>
  <si>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</si>
  <si>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</si>
  <si>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</si>
  <si>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</si>
  <si>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</si>
  <si>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</si>
  <si>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</si>
  <si>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</si>
  <si>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</si>
  <si>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</si>
  <si>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</si>
  <si>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</si>
  <si>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</si>
  <si>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</si>
  <si>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</si>
  <si>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</si>
  <si>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dĺžka úseku</t>
  </si>
  <si>
    <t>km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</si>
  <si>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</si>
  <si>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</si>
  <si>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</si>
  <si>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</si>
  <si>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</si>
  <si>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</si>
  <si>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</si>
  <si>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</si>
  <si>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</si>
  <si>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</si>
  <si>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</si>
  <si>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</si>
  <si>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</si>
  <si>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</si>
  <si>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 xml:space="preserve">Ostatné náklady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</si>
</sst>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46" zoomScaleNormal="100" workbookViewId="0">
      <selection activeCell="K70" sqref="K70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1" t="s">
        <v>63</v>
      </c>
      <c r="F6" s="51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2.4860000000000002</v>
      </c>
      <c r="E9" s="32">
        <f>D9*Zdroj!D9</f>
        <v>671.22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2.4860000000000002</v>
      </c>
      <c r="E10" s="32">
        <f>D10*Zdroj!D10</f>
        <v>198.88000000000002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7219.26</v>
      </c>
      <c r="K10" s="42"/>
      <c r="L10" s="43">
        <f>J10/$J$22</f>
        <v>0.10004003204632034</v>
      </c>
    </row>
    <row r="11" spans="2:12" x14ac:dyDescent="0.25">
      <c r="B11" s="20" t="s">
        <v>6</v>
      </c>
      <c r="C11" s="21" t="s">
        <v>4</v>
      </c>
      <c r="D11" s="22">
        <v>2.4860000000000002</v>
      </c>
      <c r="E11" s="32">
        <f>D11*Zdroj!D11</f>
        <v>1541.3200000000002</v>
      </c>
      <c r="F11" s="33"/>
      <c r="G11" s="23"/>
      <c r="H11" s="23">
        <v>22</v>
      </c>
      <c r="I11" s="40" t="s">
        <v>96</v>
      </c>
      <c r="J11" s="41">
        <f>SUM(E10:F10,E19:F19,E20:F20)</f>
        <v>2850.9600000000005</v>
      </c>
      <c r="K11" s="42"/>
      <c r="L11" s="43">
        <f t="shared" ref="L11:L21" si="0">J11/$J$22</f>
        <v>3.9506837233009684E-2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16.670000000003103</v>
      </c>
      <c r="K12" s="44"/>
      <c r="L12" s="43">
        <f t="shared" si="0"/>
        <v>2.3100253131380093E-4</v>
      </c>
    </row>
    <row r="13" spans="2:12" x14ac:dyDescent="0.25">
      <c r="B13" s="20" t="s">
        <v>8</v>
      </c>
      <c r="C13" s="21" t="s">
        <v>4</v>
      </c>
      <c r="D13" s="22">
        <v>9.1780000000000008</v>
      </c>
      <c r="E13" s="33"/>
      <c r="F13" s="32">
        <f>D13*Zdroj!E13</f>
        <v>3304.0800000000004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2.4860000000000002</v>
      </c>
      <c r="E14" s="32">
        <f>D14*Zdroj!D14</f>
        <v>348.04</v>
      </c>
      <c r="F14" s="33"/>
      <c r="G14" s="23"/>
      <c r="H14" s="23" t="s">
        <v>99</v>
      </c>
      <c r="I14" s="40" t="s">
        <v>100</v>
      </c>
      <c r="J14" s="37">
        <f>SUM(E43:F43,E44:F44)</f>
        <v>4120.7000000000007</v>
      </c>
      <c r="K14" s="46"/>
      <c r="L14" s="43">
        <f t="shared" si="0"/>
        <v>5.7102107425591027E-2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12512.6</v>
      </c>
      <c r="K15" s="46"/>
      <c r="L15" s="43">
        <f t="shared" si="0"/>
        <v>0.17339185802738616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0" t="s">
        <v>103</v>
      </c>
      <c r="J16" s="37">
        <f>SUM(E31:F31,E32:F32,E33:F33,E34:F34,E35:F35,E36:F36)</f>
        <v>6941.7</v>
      </c>
      <c r="K16" s="46"/>
      <c r="L16" s="43">
        <f t="shared" si="0"/>
        <v>9.6193777541734457E-2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4161.3999999999996</v>
      </c>
      <c r="K17" s="42"/>
      <c r="L17" s="43">
        <f t="shared" si="0"/>
        <v>5.7666102807982733E-2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21845.4</v>
      </c>
      <c r="K18" s="42"/>
      <c r="L18" s="43">
        <f t="shared" si="0"/>
        <v>0.30272001785012403</v>
      </c>
    </row>
    <row r="19" spans="2:12" ht="30" x14ac:dyDescent="0.25">
      <c r="B19" s="20" t="s">
        <v>68</v>
      </c>
      <c r="C19" s="21" t="s">
        <v>4</v>
      </c>
      <c r="D19" s="22">
        <v>2.4860000000000002</v>
      </c>
      <c r="E19" s="32">
        <f>D19*Zdroj!D19</f>
        <v>174.02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83.18</v>
      </c>
      <c r="K19" s="42"/>
      <c r="L19" s="43">
        <f t="shared" si="0"/>
        <v>1.152656901900323E-3</v>
      </c>
    </row>
    <row r="20" spans="2:12" ht="30" x14ac:dyDescent="0.25">
      <c r="B20" s="20" t="s">
        <v>65</v>
      </c>
      <c r="C20" s="21" t="s">
        <v>4</v>
      </c>
      <c r="D20" s="22">
        <v>9.1780000000000008</v>
      </c>
      <c r="E20" s="33"/>
      <c r="F20" s="32">
        <f>D20*Zdroj!E20</f>
        <v>2478.0600000000004</v>
      </c>
      <c r="H20" s="23">
        <v>37</v>
      </c>
      <c r="I20" s="40" t="s">
        <v>106</v>
      </c>
      <c r="J20" s="41">
        <f>SUM(H20:I20,E72:F72)</f>
        <v>12378.501389630001</v>
      </c>
      <c r="K20" s="42"/>
      <c r="L20" s="43">
        <f t="shared" si="0"/>
        <v>0.17153360257200961</v>
      </c>
    </row>
    <row r="21" spans="2:12" x14ac:dyDescent="0.25">
      <c r="B21" s="20" t="s">
        <v>15</v>
      </c>
      <c r="C21" s="21" t="s">
        <v>4</v>
      </c>
      <c r="D21" s="22">
        <v>2.4860000000000002</v>
      </c>
      <c r="E21" s="32">
        <f>D21*Zdroj!D21</f>
        <v>37.290000000000006</v>
      </c>
      <c r="F21" s="33"/>
      <c r="G21" s="23"/>
      <c r="H21" s="23">
        <v>39</v>
      </c>
      <c r="I21" s="40" t="s">
        <v>97</v>
      </c>
      <c r="J21" s="41">
        <f>K21*2</f>
        <v>33.340000000006206</v>
      </c>
      <c r="K21" s="47">
        <f>(E73-SUM(J14:J20,J10:J11))/3</f>
        <v>16.670000000003103</v>
      </c>
      <c r="L21" s="43">
        <f t="shared" si="0"/>
        <v>4.6200506262760187E-4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72163.711389630029</v>
      </c>
      <c r="K22" s="42"/>
      <c r="L22" s="49">
        <f>SUM(L10:L21)</f>
        <v>0.99999999999999978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9.1780000000000008</v>
      </c>
      <c r="E25" s="33"/>
      <c r="F25" s="32">
        <f>D25*Zdroj!E26</f>
        <v>45.89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1</v>
      </c>
      <c r="E27" s="32">
        <f>D27*Zdroj!D27</f>
        <v>7300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1</v>
      </c>
      <c r="E28" s="32">
        <f>D28*Zdroj!D28</f>
        <v>8000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2.4860000000000002</v>
      </c>
      <c r="E30" s="32">
        <f>D30*Zdroj!D30</f>
        <v>87.01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9.1780000000000008</v>
      </c>
      <c r="E31" s="33"/>
      <c r="F31" s="32">
        <f>D31*Zdroj!E30</f>
        <v>1376.7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4000</v>
      </c>
      <c r="E32" s="32">
        <f>D32*Zdroj!D31</f>
        <v>1600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2000</v>
      </c>
      <c r="E33" s="33"/>
      <c r="F33" s="32">
        <f>D33*Zdroj!E31</f>
        <v>700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570</v>
      </c>
      <c r="E34" s="32">
        <f>D34*Zdroj!D32</f>
        <v>513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800</v>
      </c>
      <c r="E35" s="33"/>
      <c r="F35" s="32">
        <f>D35*Zdroj!E33</f>
        <v>880.00000000000011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3600</v>
      </c>
      <c r="E36" s="33"/>
      <c r="F36" s="32">
        <f>D36*Zdroj!E34</f>
        <v>1872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642</v>
      </c>
      <c r="E37" s="32">
        <f>D37*Zdroj!D35</f>
        <v>449.4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50</v>
      </c>
      <c r="E41" s="32">
        <f>D41*Zdroj!D37</f>
        <v>220.00000000000003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250</v>
      </c>
      <c r="E42" s="33"/>
      <c r="F42" s="32">
        <f>D42*Zdroj!E37</f>
        <v>1100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2.4860000000000002</v>
      </c>
      <c r="E43" s="32">
        <f>D43*Zdroj!D38</f>
        <v>1367.3000000000002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9.1780000000000008</v>
      </c>
      <c r="E44" s="33"/>
      <c r="F44" s="32">
        <f>D44*Zdroj!E39</f>
        <v>2753.4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2.4860000000000002</v>
      </c>
      <c r="E45" s="32">
        <f>D45*Zdroj!D40</f>
        <v>2486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9.1780000000000008</v>
      </c>
      <c r="E46" s="33"/>
      <c r="F46" s="32">
        <f>D46*Zdroj!E41</f>
        <v>6424.6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5</v>
      </c>
      <c r="E47" s="32">
        <f>D47*Zdroj!D42</f>
        <v>1000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10.407999999999999</v>
      </c>
      <c r="E48" s="33"/>
      <c r="F48" s="32">
        <f>D48*Zdroj!E42</f>
        <v>2602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920</v>
      </c>
      <c r="E51" s="32">
        <f>D51*Zdroj!D44</f>
        <v>2392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30085.48</v>
      </c>
      <c r="F71" s="34">
        <f>SUM(F9:F70)</f>
        <v>29736.730000000003</v>
      </c>
      <c r="G71" s="23"/>
      <c r="H71" s="23"/>
    </row>
    <row r="72" spans="2:9" x14ac:dyDescent="0.25">
      <c r="B72" s="20" t="s">
        <v>107</v>
      </c>
      <c r="C72" s="27" t="s">
        <v>60</v>
      </c>
      <c r="D72" s="25"/>
      <c r="E72" s="35">
        <v>12341.501389630001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72163.711389630014</v>
      </c>
      <c r="F73" s="55"/>
    </row>
    <row r="74" spans="2:9" x14ac:dyDescent="0.25">
      <c r="B74" s="14" t="s">
        <v>91</v>
      </c>
      <c r="C74" s="14" t="s">
        <v>92</v>
      </c>
      <c r="D74" s="14">
        <v>3.6859999999999999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43" zoomScaleNormal="100" workbookViewId="0">
      <selection activeCell="J73" sqref="J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1" t="s">
        <v>63</v>
      </c>
      <c r="F6" s="51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2.4750000000000001</v>
      </c>
      <c r="E9" s="32">
        <f>D9*Zdroj!D9</f>
        <v>668.25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2.4750000000000001</v>
      </c>
      <c r="E10" s="32">
        <f>D10*Zdroj!D10</f>
        <v>198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7214.75</v>
      </c>
      <c r="K10" s="42"/>
      <c r="L10" s="43">
        <f>J10/$J$22</f>
        <v>9.7596892070701297E-2</v>
      </c>
    </row>
    <row r="11" spans="2:12" x14ac:dyDescent="0.25">
      <c r="B11" s="20" t="s">
        <v>6</v>
      </c>
      <c r="C11" s="21" t="s">
        <v>4</v>
      </c>
      <c r="D11" s="22">
        <v>2.4750000000000001</v>
      </c>
      <c r="E11" s="32">
        <f>D11*Zdroj!D11</f>
        <v>1534.5</v>
      </c>
      <c r="F11" s="33"/>
      <c r="G11" s="23"/>
      <c r="H11" s="23">
        <v>22</v>
      </c>
      <c r="I11" s="40" t="s">
        <v>96</v>
      </c>
      <c r="J11" s="41">
        <f>SUM(E10:F10,E19:F19,E20:F20)</f>
        <v>2849.3100000000004</v>
      </c>
      <c r="K11" s="42"/>
      <c r="L11" s="43">
        <f t="shared" ref="L11:L21" si="0">J11/$J$22</f>
        <v>3.8543788841743643E-2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16.541666666671517</v>
      </c>
      <c r="K12" s="44"/>
      <c r="L12" s="43">
        <f t="shared" si="0"/>
        <v>2.237659317837288E-4</v>
      </c>
    </row>
    <row r="13" spans="2:12" x14ac:dyDescent="0.25">
      <c r="B13" s="20" t="s">
        <v>8</v>
      </c>
      <c r="C13" s="21" t="s">
        <v>4</v>
      </c>
      <c r="D13" s="22">
        <v>9.1780000000000008</v>
      </c>
      <c r="E13" s="33"/>
      <c r="F13" s="32">
        <f>D13*Zdroj!E13</f>
        <v>3304.0800000000004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2.4750000000000001</v>
      </c>
      <c r="E14" s="32">
        <f>D14*Zdroj!D14</f>
        <v>346.5</v>
      </c>
      <c r="F14" s="33"/>
      <c r="G14" s="23"/>
      <c r="H14" s="23" t="s">
        <v>99</v>
      </c>
      <c r="I14" s="40" t="s">
        <v>100</v>
      </c>
      <c r="J14" s="37">
        <f>SUM(E43:F43,E44:F44)</f>
        <v>4114.6499999999996</v>
      </c>
      <c r="K14" s="46"/>
      <c r="L14" s="43">
        <f t="shared" si="0"/>
        <v>5.5660563700573276E-2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12501.6</v>
      </c>
      <c r="K15" s="46"/>
      <c r="L15" s="43">
        <f t="shared" si="0"/>
        <v>0.16911428752362581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0" t="s">
        <v>103</v>
      </c>
      <c r="J16" s="37">
        <f>SUM(E31:F31,E32:F32,E33:F33,E34:F34,E35:F35,E36:F36)</f>
        <v>6941.7</v>
      </c>
      <c r="K16" s="46"/>
      <c r="L16" s="43">
        <f t="shared" si="0"/>
        <v>9.390323236247787E-2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5651.2000000000007</v>
      </c>
      <c r="K17" s="42"/>
      <c r="L17" s="43">
        <f t="shared" si="0"/>
        <v>7.6446107830478838E-2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21838.58</v>
      </c>
      <c r="K18" s="42"/>
      <c r="L18" s="43">
        <f t="shared" si="0"/>
        <v>0.29541945808758113</v>
      </c>
    </row>
    <row r="19" spans="2:12" ht="30" x14ac:dyDescent="0.25">
      <c r="B19" s="20" t="s">
        <v>68</v>
      </c>
      <c r="C19" s="21" t="s">
        <v>4</v>
      </c>
      <c r="D19" s="22">
        <v>2.4750000000000001</v>
      </c>
      <c r="E19" s="32">
        <f>D19*Zdroj!D19</f>
        <v>173.25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83.015000000000001</v>
      </c>
      <c r="K19" s="42"/>
      <c r="L19" s="43">
        <f t="shared" si="0"/>
        <v>1.1229780651095698E-3</v>
      </c>
    </row>
    <row r="20" spans="2:12" ht="30" x14ac:dyDescent="0.25">
      <c r="B20" s="20" t="s">
        <v>65</v>
      </c>
      <c r="C20" s="21" t="s">
        <v>4</v>
      </c>
      <c r="D20" s="22">
        <v>9.1780000000000008</v>
      </c>
      <c r="E20" s="33"/>
      <c r="F20" s="32">
        <f>D20*Zdroj!E20</f>
        <v>2478.0600000000004</v>
      </c>
      <c r="H20" s="23">
        <v>37</v>
      </c>
      <c r="I20" s="40" t="s">
        <v>106</v>
      </c>
      <c r="J20" s="41">
        <f>SUM(H20:I20,E72:F72)</f>
        <v>12679.542853290019</v>
      </c>
      <c r="K20" s="42"/>
      <c r="L20" s="43">
        <f t="shared" si="0"/>
        <v>0.17152139372235739</v>
      </c>
    </row>
    <row r="21" spans="2:12" x14ac:dyDescent="0.25">
      <c r="B21" s="20" t="s">
        <v>15</v>
      </c>
      <c r="C21" s="21" t="s">
        <v>4</v>
      </c>
      <c r="D21" s="22">
        <v>2.4750000000000001</v>
      </c>
      <c r="E21" s="32">
        <f>D21*Zdroj!D21</f>
        <v>37.125</v>
      </c>
      <c r="F21" s="33"/>
      <c r="G21" s="23"/>
      <c r="H21" s="23">
        <v>39</v>
      </c>
      <c r="I21" s="40" t="s">
        <v>97</v>
      </c>
      <c r="J21" s="41">
        <f>K21*2</f>
        <v>33.083333333343035</v>
      </c>
      <c r="K21" s="47">
        <f>(E73-SUM(J14:J20,J10:J11))/3</f>
        <v>16.541666666671517</v>
      </c>
      <c r="L21" s="43">
        <f t="shared" si="0"/>
        <v>4.475318635674576E-4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73923.972853290034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9.1780000000000008</v>
      </c>
      <c r="E25" s="33"/>
      <c r="F25" s="32">
        <f>D25*Zdroj!E26</f>
        <v>45.89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1</v>
      </c>
      <c r="E27" s="32">
        <f>D27*Zdroj!D27</f>
        <v>7300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1</v>
      </c>
      <c r="E28" s="32">
        <f>D28*Zdroj!D28</f>
        <v>8000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2.4750000000000001</v>
      </c>
      <c r="E30" s="32">
        <f>D30*Zdroj!D30</f>
        <v>86.625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9.1780000000000008</v>
      </c>
      <c r="E31" s="33"/>
      <c r="F31" s="32">
        <f>D31*Zdroj!E30</f>
        <v>1376.7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4000</v>
      </c>
      <c r="E32" s="32">
        <f>D32*Zdroj!D31</f>
        <v>1600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2000</v>
      </c>
      <c r="E33" s="33"/>
      <c r="F33" s="32">
        <f>D33*Zdroj!E31</f>
        <v>700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570</v>
      </c>
      <c r="E34" s="32">
        <f>D34*Zdroj!D32</f>
        <v>513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800</v>
      </c>
      <c r="E35" s="33"/>
      <c r="F35" s="32">
        <f>D35*Zdroj!E33</f>
        <v>880.00000000000011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3600</v>
      </c>
      <c r="E36" s="33"/>
      <c r="F36" s="32">
        <f>D36*Zdroj!E34</f>
        <v>1872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2699</v>
      </c>
      <c r="E39" s="32">
        <f>D39*Zdroj!D36</f>
        <v>2159.2000000000003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250</v>
      </c>
      <c r="E42" s="33"/>
      <c r="F42" s="32">
        <f>D42*Zdroj!E37</f>
        <v>1100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2.4750000000000001</v>
      </c>
      <c r="E43" s="32">
        <f>D43*Zdroj!D38</f>
        <v>1361.25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9.1780000000000008</v>
      </c>
      <c r="E44" s="33"/>
      <c r="F44" s="32">
        <f>D44*Zdroj!E39</f>
        <v>2753.4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2.4750000000000001</v>
      </c>
      <c r="E45" s="32">
        <f>D45*Zdroj!D40</f>
        <v>2475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9.1780000000000008</v>
      </c>
      <c r="E46" s="33"/>
      <c r="F46" s="32">
        <f>D46*Zdroj!E41</f>
        <v>6424.6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5</v>
      </c>
      <c r="E47" s="32">
        <f>D47*Zdroj!D42</f>
        <v>1000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10.407999999999999</v>
      </c>
      <c r="E48" s="33"/>
      <c r="F48" s="32">
        <f>D48*Zdroj!E42</f>
        <v>2602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920</v>
      </c>
      <c r="E51" s="32">
        <f>D51*Zdroj!D44</f>
        <v>2392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31544.7</v>
      </c>
      <c r="F71" s="34">
        <f>SUM(F9:F70)</f>
        <v>29736.730000000003</v>
      </c>
      <c r="G71" s="23"/>
      <c r="H71" s="23"/>
    </row>
    <row r="72" spans="2:9" x14ac:dyDescent="0.25">
      <c r="B72" s="20" t="s">
        <v>107</v>
      </c>
      <c r="C72" s="27" t="s">
        <v>60</v>
      </c>
      <c r="D72" s="25"/>
      <c r="E72" s="35">
        <v>12642.542853290019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73923.972853290034</v>
      </c>
      <c r="F73" s="55"/>
    </row>
    <row r="74" spans="2:9" x14ac:dyDescent="0.25">
      <c r="B74" s="14" t="s">
        <v>91</v>
      </c>
      <c r="C74" s="14" t="s">
        <v>92</v>
      </c>
      <c r="D74" s="14">
        <v>3.6749999999999998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49" zoomScaleNormal="100" workbookViewId="0">
      <selection activeCell="H72" sqref="H7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1" t="s">
        <v>63</v>
      </c>
      <c r="F6" s="51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2.5</v>
      </c>
      <c r="E9" s="32">
        <f>D9*Zdroj!D9</f>
        <v>675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2.5</v>
      </c>
      <c r="E10" s="32">
        <f>D10*Zdroj!D10</f>
        <v>200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7225</v>
      </c>
      <c r="K10" s="42"/>
      <c r="L10" s="43">
        <f>J10/$J$22</f>
        <v>0.10081130688558293</v>
      </c>
    </row>
    <row r="11" spans="2:12" x14ac:dyDescent="0.25">
      <c r="B11" s="20" t="s">
        <v>6</v>
      </c>
      <c r="C11" s="21" t="s">
        <v>4</v>
      </c>
      <c r="D11" s="22">
        <v>2.5</v>
      </c>
      <c r="E11" s="32">
        <f>D11*Zdroj!D11</f>
        <v>1550</v>
      </c>
      <c r="F11" s="33"/>
      <c r="G11" s="23"/>
      <c r="H11" s="23">
        <v>22</v>
      </c>
      <c r="I11" s="40" t="s">
        <v>96</v>
      </c>
      <c r="J11" s="41">
        <f>SUM(E10:F10,E19:F19,E20:F20)</f>
        <v>2853.0600000000004</v>
      </c>
      <c r="K11" s="42"/>
      <c r="L11" s="43">
        <f t="shared" ref="L11:L21" si="0">J11/$J$22</f>
        <v>3.9809094425326125E-2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16.833333333333332</v>
      </c>
      <c r="K12" s="44"/>
      <c r="L12" s="43">
        <f t="shared" si="0"/>
        <v>2.3487755468151961E-4</v>
      </c>
    </row>
    <row r="13" spans="2:12" x14ac:dyDescent="0.25">
      <c r="B13" s="20" t="s">
        <v>8</v>
      </c>
      <c r="C13" s="21" t="s">
        <v>4</v>
      </c>
      <c r="D13" s="22">
        <v>9.1780000000000008</v>
      </c>
      <c r="E13" s="33"/>
      <c r="F13" s="32">
        <f>D13*Zdroj!E13</f>
        <v>3304.0800000000004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2.5</v>
      </c>
      <c r="E14" s="32">
        <f>D14*Zdroj!D14</f>
        <v>350</v>
      </c>
      <c r="F14" s="33"/>
      <c r="G14" s="23"/>
      <c r="H14" s="23" t="s">
        <v>99</v>
      </c>
      <c r="I14" s="40" t="s">
        <v>100</v>
      </c>
      <c r="J14" s="37">
        <f>SUM(E43:F43,E44:F44)</f>
        <v>4128.3999999999996</v>
      </c>
      <c r="K14" s="46"/>
      <c r="L14" s="43">
        <f t="shared" si="0"/>
        <v>5.7604069113694187E-2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12526.6</v>
      </c>
      <c r="K15" s="46"/>
      <c r="L15" s="43">
        <f t="shared" si="0"/>
        <v>0.17478517880040736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0" t="s">
        <v>103</v>
      </c>
      <c r="J16" s="37">
        <f>SUM(E31:F31,E32:F32,E33:F33,E34:F34,E35:F35,E36:F36)</f>
        <v>6941.7</v>
      </c>
      <c r="K16" s="46"/>
      <c r="L16" s="43">
        <f t="shared" si="0"/>
        <v>9.6858387405903246E-2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3712</v>
      </c>
      <c r="K17" s="42"/>
      <c r="L17" s="43">
        <f t="shared" si="0"/>
        <v>5.1793989087790149E-2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21854.080000000002</v>
      </c>
      <c r="K18" s="42"/>
      <c r="L18" s="43">
        <f t="shared" si="0"/>
        <v>0.30493264575530521</v>
      </c>
    </row>
    <row r="19" spans="2:12" ht="30" x14ac:dyDescent="0.25">
      <c r="B19" s="20" t="s">
        <v>68</v>
      </c>
      <c r="C19" s="21" t="s">
        <v>4</v>
      </c>
      <c r="D19" s="22">
        <v>2.5</v>
      </c>
      <c r="E19" s="32">
        <f>D19*Zdroj!D19</f>
        <v>175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83.39</v>
      </c>
      <c r="K19" s="42"/>
      <c r="L19" s="43">
        <f t="shared" si="0"/>
        <v>1.1635508486074408E-3</v>
      </c>
    </row>
    <row r="20" spans="2:12" ht="30" x14ac:dyDescent="0.25">
      <c r="B20" s="20" t="s">
        <v>65</v>
      </c>
      <c r="C20" s="21" t="s">
        <v>4</v>
      </c>
      <c r="D20" s="22">
        <v>9.1780000000000008</v>
      </c>
      <c r="E20" s="33"/>
      <c r="F20" s="32">
        <f>D20*Zdroj!E20</f>
        <v>2478.0600000000004</v>
      </c>
      <c r="H20" s="23">
        <v>37</v>
      </c>
      <c r="I20" s="40" t="s">
        <v>106</v>
      </c>
      <c r="J20" s="41">
        <f>SUM(H20:I20,E72:F72)</f>
        <v>12293.818134189998</v>
      </c>
      <c r="K20" s="42"/>
      <c r="L20" s="43">
        <f t="shared" si="0"/>
        <v>0.17153714501333875</v>
      </c>
    </row>
    <row r="21" spans="2:12" x14ac:dyDescent="0.25">
      <c r="B21" s="20" t="s">
        <v>15</v>
      </c>
      <c r="C21" s="21" t="s">
        <v>4</v>
      </c>
      <c r="D21" s="22">
        <v>2.5</v>
      </c>
      <c r="E21" s="32">
        <f>D21*Zdroj!D21</f>
        <v>37.5</v>
      </c>
      <c r="F21" s="33"/>
      <c r="G21" s="23"/>
      <c r="H21" s="23">
        <v>39</v>
      </c>
      <c r="I21" s="40" t="s">
        <v>97</v>
      </c>
      <c r="J21" s="41">
        <f>K21*2</f>
        <v>33.666666666666664</v>
      </c>
      <c r="K21" s="47">
        <f>(E73-SUM(J14:J20,J10:J11))/3</f>
        <v>16.833333333333332</v>
      </c>
      <c r="L21" s="43">
        <f t="shared" si="0"/>
        <v>4.6975510936303922E-4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71668.548134190001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9.1780000000000008</v>
      </c>
      <c r="E25" s="33"/>
      <c r="F25" s="32">
        <f>D25*Zdroj!E26</f>
        <v>45.89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1</v>
      </c>
      <c r="E27" s="32">
        <f>D27*Zdroj!D27</f>
        <v>7300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1</v>
      </c>
      <c r="E28" s="32">
        <f>D28*Zdroj!D28</f>
        <v>8000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2.5</v>
      </c>
      <c r="E30" s="32">
        <f>D30*Zdroj!D30</f>
        <v>87.5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9.1780000000000008</v>
      </c>
      <c r="E31" s="33"/>
      <c r="F31" s="32">
        <f>D31*Zdroj!E30</f>
        <v>1376.7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4000</v>
      </c>
      <c r="E32" s="32">
        <f>D32*Zdroj!D31</f>
        <v>1600</v>
      </c>
      <c r="F32" s="33"/>
      <c r="G32" s="23"/>
      <c r="H32" s="23"/>
    </row>
    <row r="33" spans="2:11" x14ac:dyDescent="0.25">
      <c r="B33" s="20" t="s">
        <v>69</v>
      </c>
      <c r="C33" s="21" t="s">
        <v>25</v>
      </c>
      <c r="D33" s="22">
        <v>2000</v>
      </c>
      <c r="E33" s="33"/>
      <c r="F33" s="32">
        <f>D33*Zdroj!E31</f>
        <v>700</v>
      </c>
      <c r="G33" s="23"/>
      <c r="H33" s="23"/>
    </row>
    <row r="34" spans="2:11" x14ac:dyDescent="0.25">
      <c r="B34" s="20" t="s">
        <v>26</v>
      </c>
      <c r="C34" s="21" t="s">
        <v>27</v>
      </c>
      <c r="D34" s="22">
        <v>570</v>
      </c>
      <c r="E34" s="32">
        <f>D34*Zdroj!D32</f>
        <v>513</v>
      </c>
      <c r="F34" s="33"/>
      <c r="G34" s="23"/>
      <c r="H34" s="23"/>
    </row>
    <row r="35" spans="2:11" x14ac:dyDescent="0.25">
      <c r="B35" s="20" t="s">
        <v>28</v>
      </c>
      <c r="C35" s="21" t="s">
        <v>27</v>
      </c>
      <c r="D35" s="22">
        <v>800</v>
      </c>
      <c r="E35" s="33"/>
      <c r="F35" s="32">
        <f>D35*Zdroj!E33</f>
        <v>880.00000000000011</v>
      </c>
      <c r="G35" s="23"/>
      <c r="H35" s="23"/>
    </row>
    <row r="36" spans="2:11" x14ac:dyDescent="0.25">
      <c r="B36" s="20" t="s">
        <v>29</v>
      </c>
      <c r="C36" s="21" t="s">
        <v>25</v>
      </c>
      <c r="D36" s="22">
        <v>3600</v>
      </c>
      <c r="E36" s="33"/>
      <c r="F36" s="32">
        <f>D36*Zdroj!E34</f>
        <v>1872</v>
      </c>
      <c r="G36" s="23"/>
      <c r="H36" s="23"/>
    </row>
    <row r="37" spans="2:11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11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11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11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11" x14ac:dyDescent="0.25">
      <c r="B41" s="20" t="s">
        <v>79</v>
      </c>
      <c r="C41" s="21" t="s">
        <v>25</v>
      </c>
      <c r="D41" s="22">
        <v>50</v>
      </c>
      <c r="E41" s="32">
        <f>D41*Zdroj!D37</f>
        <v>220.00000000000003</v>
      </c>
      <c r="F41" s="33"/>
      <c r="G41" s="23"/>
      <c r="H41" s="23"/>
    </row>
    <row r="42" spans="2:11" x14ac:dyDescent="0.25">
      <c r="B42" s="20" t="s">
        <v>80</v>
      </c>
      <c r="C42" s="21" t="s">
        <v>25</v>
      </c>
      <c r="D42" s="22">
        <v>250</v>
      </c>
      <c r="E42" s="33"/>
      <c r="F42" s="32">
        <f>D42*Zdroj!E37</f>
        <v>1100</v>
      </c>
      <c r="G42" s="23"/>
      <c r="H42" s="23"/>
    </row>
    <row r="43" spans="2:11" x14ac:dyDescent="0.25">
      <c r="B43" s="20" t="s">
        <v>33</v>
      </c>
      <c r="C43" s="21" t="s">
        <v>4</v>
      </c>
      <c r="D43" s="22">
        <v>2.5</v>
      </c>
      <c r="E43" s="32">
        <f>D43*Zdroj!D38</f>
        <v>1375</v>
      </c>
      <c r="F43" s="33"/>
      <c r="G43" s="23"/>
      <c r="H43" s="23"/>
      <c r="K43" s="14">
        <v>1.2</v>
      </c>
    </row>
    <row r="44" spans="2:11" x14ac:dyDescent="0.25">
      <c r="B44" s="20" t="s">
        <v>34</v>
      </c>
      <c r="C44" s="21" t="s">
        <v>4</v>
      </c>
      <c r="D44" s="22">
        <v>9.1780000000000008</v>
      </c>
      <c r="E44" s="33"/>
      <c r="F44" s="32">
        <f>D44*Zdroj!E39</f>
        <v>2753.4</v>
      </c>
      <c r="G44" s="23"/>
      <c r="H44" s="23"/>
      <c r="K44" s="14">
        <v>2.5</v>
      </c>
    </row>
    <row r="45" spans="2:11" x14ac:dyDescent="0.25">
      <c r="B45" s="20" t="s">
        <v>35</v>
      </c>
      <c r="C45" s="21" t="s">
        <v>4</v>
      </c>
      <c r="D45" s="22">
        <v>2.5</v>
      </c>
      <c r="E45" s="32">
        <f>D45*Zdroj!D40</f>
        <v>2500</v>
      </c>
      <c r="F45" s="33"/>
      <c r="G45" s="23"/>
      <c r="H45" s="23"/>
      <c r="K45" s="14">
        <f>SUM(K43:K44)</f>
        <v>3.7</v>
      </c>
    </row>
    <row r="46" spans="2:11" x14ac:dyDescent="0.25">
      <c r="B46" s="20" t="s">
        <v>36</v>
      </c>
      <c r="C46" s="21" t="s">
        <v>4</v>
      </c>
      <c r="D46" s="22">
        <v>9.1780000000000008</v>
      </c>
      <c r="E46" s="33"/>
      <c r="F46" s="32">
        <f>D46*Zdroj!E41</f>
        <v>6424.6</v>
      </c>
      <c r="G46" s="23"/>
      <c r="H46" s="23"/>
    </row>
    <row r="47" spans="2:11" x14ac:dyDescent="0.25">
      <c r="B47" s="20" t="s">
        <v>81</v>
      </c>
      <c r="C47" s="21" t="s">
        <v>4</v>
      </c>
      <c r="D47" s="22">
        <v>5</v>
      </c>
      <c r="E47" s="32">
        <f>D47*Zdroj!D42</f>
        <v>1000</v>
      </c>
      <c r="F47" s="33"/>
      <c r="G47" s="23"/>
      <c r="H47" s="23"/>
    </row>
    <row r="48" spans="2:11" x14ac:dyDescent="0.25">
      <c r="B48" s="20" t="s">
        <v>82</v>
      </c>
      <c r="C48" s="21" t="s">
        <v>4</v>
      </c>
      <c r="D48" s="22">
        <v>10.407999999999999</v>
      </c>
      <c r="E48" s="33"/>
      <c r="F48" s="32">
        <f>D48*Zdroj!E42</f>
        <v>2602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920</v>
      </c>
      <c r="E51" s="32">
        <f>D51*Zdroj!D44</f>
        <v>2392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29675</v>
      </c>
      <c r="F71" s="34">
        <f>SUM(F9:F70)</f>
        <v>29736.730000000003</v>
      </c>
      <c r="G71" s="23"/>
      <c r="H71" s="23"/>
    </row>
    <row r="72" spans="2:9" x14ac:dyDescent="0.25">
      <c r="B72" s="20" t="s">
        <v>107</v>
      </c>
      <c r="C72" s="27" t="s">
        <v>60</v>
      </c>
      <c r="D72" s="25"/>
      <c r="E72" s="35">
        <v>12256.818134189998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71668.548134190001</v>
      </c>
      <c r="F73" s="55"/>
    </row>
    <row r="74" spans="2:9" x14ac:dyDescent="0.25">
      <c r="B74" s="14" t="s">
        <v>91</v>
      </c>
      <c r="C74" s="14" t="s">
        <v>92</v>
      </c>
      <c r="D74" s="14">
        <v>3.7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4</vt:i4>
      </vt:variant>
    </vt:vector>
  </HeadingPairs>
  <TitlesOfParts>
    <vt:vector size="4" baseType="lpstr">
      <vt:lpstr>Zdroj</vt:lpstr>
      <vt:lpstr>04E-120-1</vt:lpstr>
      <vt:lpstr>04E-140-1</vt:lpstr>
      <vt:lpstr>04E-REF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2015-09-17T12:58:36Z</dcterms:modified>
</cp:coreProperties>
</file>